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9200" windowHeight="11595"/>
  </bookViews>
  <sheets>
    <sheet name="защита населения" sheetId="1" r:id="rId1"/>
  </sheets>
  <definedNames>
    <definedName name="_xlnm._FilterDatabase" localSheetId="0" hidden="1">'защита населения'!$A$10:$S$70</definedName>
    <definedName name="_xlnm.Print_Titles" localSheetId="0">'защита населения'!$5:$6</definedName>
    <definedName name="_xlnm.Print_Area" localSheetId="0">'защита населения'!$A$1:$I$72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D37" i="1"/>
  <c r="E37" i="1"/>
  <c r="F37" i="1"/>
  <c r="G37" i="1"/>
  <c r="H37" i="1"/>
  <c r="C37" i="1"/>
  <c r="D33" i="1" l="1"/>
  <c r="E33" i="1"/>
  <c r="F33" i="1"/>
  <c r="G33" i="1"/>
  <c r="H33" i="1"/>
  <c r="C34" i="1"/>
  <c r="C33" i="1" s="1"/>
  <c r="D11" i="1" l="1"/>
  <c r="E11" i="1"/>
  <c r="F11" i="1"/>
  <c r="G11" i="1"/>
  <c r="H11" i="1"/>
  <c r="D15" i="1"/>
  <c r="E15" i="1"/>
  <c r="F15" i="1"/>
  <c r="G15" i="1"/>
  <c r="H15" i="1"/>
  <c r="D30" i="1" l="1"/>
  <c r="E30" i="1"/>
  <c r="F30" i="1"/>
  <c r="G30" i="1"/>
  <c r="H30" i="1"/>
  <c r="C30" i="1"/>
  <c r="H67" i="1" l="1"/>
  <c r="G67" i="1"/>
  <c r="F67" i="1"/>
  <c r="E67" i="1"/>
  <c r="D67" i="1"/>
  <c r="C67" i="1"/>
  <c r="H25" i="1"/>
  <c r="G25" i="1"/>
  <c r="F25" i="1"/>
  <c r="E25" i="1"/>
  <c r="D25" i="1"/>
  <c r="C25" i="1"/>
  <c r="H10" i="1"/>
  <c r="C15" i="1"/>
  <c r="C11" i="1"/>
  <c r="C10" i="1" s="1"/>
  <c r="F10" i="1" l="1"/>
  <c r="D10" i="1"/>
  <c r="G10" i="1"/>
  <c r="E10" i="1"/>
  <c r="D23" i="1"/>
  <c r="E23" i="1"/>
  <c r="F23" i="1"/>
  <c r="G23" i="1"/>
  <c r="H23" i="1"/>
  <c r="C23" i="1"/>
  <c r="D27" i="1" l="1"/>
  <c r="D9" i="1" s="1"/>
  <c r="E27" i="1"/>
  <c r="E9" i="1" s="1"/>
  <c r="F27" i="1"/>
  <c r="F9" i="1" s="1"/>
  <c r="G27" i="1"/>
  <c r="G9" i="1" s="1"/>
  <c r="H27" i="1"/>
  <c r="H9" i="1" s="1"/>
  <c r="D71" i="1" l="1"/>
  <c r="E71" i="1"/>
  <c r="F71" i="1"/>
  <c r="G71" i="1"/>
  <c r="H71" i="1"/>
  <c r="C71" i="1"/>
  <c r="C28" i="1" l="1"/>
  <c r="C27" i="1" s="1"/>
  <c r="C9" i="1" s="1"/>
  <c r="G69" i="1" l="1"/>
  <c r="G32" i="1" l="1"/>
  <c r="G8" i="1" s="1"/>
  <c r="D69" i="1"/>
  <c r="E69" i="1"/>
  <c r="F69" i="1"/>
  <c r="H69" i="1"/>
  <c r="C69" i="1"/>
  <c r="C32" i="1" s="1"/>
  <c r="C8" i="1" s="1"/>
  <c r="E32" i="1" l="1"/>
  <c r="E8" i="1" s="1"/>
  <c r="D32" i="1"/>
  <c r="D8" i="1" s="1"/>
  <c r="H32" i="1"/>
  <c r="H8" i="1" s="1"/>
  <c r="F32" i="1"/>
  <c r="F8" i="1" s="1"/>
</calcChain>
</file>

<file path=xl/sharedStrings.xml><?xml version="1.0" encoding="utf-8"?>
<sst xmlns="http://schemas.openxmlformats.org/spreadsheetml/2006/main" count="135" uniqueCount="106">
  <si>
    <t>№ п/п</t>
  </si>
  <si>
    <t>Наименование объекта</t>
  </si>
  <si>
    <t>ВСЕГО                             2017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</si>
  <si>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</si>
  <si>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</si>
  <si>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</si>
  <si>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</si>
  <si>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</si>
  <si>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</si>
  <si>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</si>
  <si>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</si>
  <si>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</si>
  <si>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</si>
  <si>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</si>
  <si>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</si>
  <si>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</si>
  <si>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</si>
  <si>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"Гимназия № 1", корп. 3, г. Норильск, Центральный район, ул. Талнахская, д. 23 А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</si>
  <si>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</si>
  <si>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</si>
  <si>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</si>
  <si>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</si>
  <si>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</si>
  <si>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Помещения Управления социальной политики, г. Норильск, Центральный район, ул. Нансена, д. 24</t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</si>
  <si>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</si>
  <si>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</si>
  <si>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Помещения Управления социальной политики, г. Норильск, район Кайеркан, ул. Шахтерская, д. 9 А</t>
  </si>
  <si>
    <t>МБОУ "СШ № 1", корп. 2, г. Норильск, Центральный район, ул. Севастопольская, д. 8 А</t>
  </si>
  <si>
    <t>1.</t>
  </si>
  <si>
    <t>2.</t>
  </si>
  <si>
    <t>3.</t>
  </si>
  <si>
    <t>4.</t>
  </si>
  <si>
    <t>5.</t>
  </si>
  <si>
    <t>6.</t>
  </si>
  <si>
    <t>ВСЕГО                             2018 год</t>
  </si>
  <si>
    <t>ВСЕГО                           2019 год</t>
  </si>
  <si>
    <t>МБДОУ "Детский сад № 46 "Надежда", г. Норильск, Центральный район, ул. Лауреатов, д. 63</t>
  </si>
  <si>
    <t>МБУ "Лыжная база "Оль-Гуль", г. Норильск, Вальковское шоссе</t>
  </si>
  <si>
    <t>МУ "Управление по спорту Администрации города Норильска"</t>
  </si>
  <si>
    <t>МУ "Управление имущества Администрации города Норильска"</t>
  </si>
  <si>
    <t>Отдельно стоящее здание, г. Норильск, Центральный район, ул. Севастопольская, д. 7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</si>
  <si>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</si>
  <si>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</si>
  <si>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</si>
  <si>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</si>
  <si>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</si>
  <si>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</si>
  <si>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</si>
  <si>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</si>
  <si>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</si>
  <si>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</si>
  <si>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МБОУ "СШ № 32", г. Норильск, район Кайеркан, ул. Победы, д. 11</t>
  </si>
  <si>
    <t>МАОУ "Гимназия № 48", г. Норильск, район Талнах, ул. Бауманская, д. 15</t>
  </si>
  <si>
    <t>МБУК "Городской центр культуры", г. Норильск, Центральный район, ул. Орджоникидзе, д. 15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</si>
  <si>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</si>
  <si>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</si>
  <si>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</si>
  <si>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</si>
  <si>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</si>
  <si>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</si>
  <si>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</si>
  <si>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</si>
  <si>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</si>
  <si>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</si>
  <si>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</si>
  <si>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</si>
  <si>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>МБОУ "СШ № 13", корп. 2, г. Норильск, Центральный район, пл. Металлургов, д. 23</t>
  </si>
  <si>
    <t xml:space="preserve">МБОУ "СШ № 16", г. Норильск, Центральный район, пр. Молодежный, д. 17 </t>
  </si>
  <si>
    <t xml:space="preserve">МБОУ "СШ № 23", г. Норильск, Центральный район, пр. Молодежный, д. 19 </t>
  </si>
  <si>
    <t>МБДОУ "Детский сад № 28 "Веселинка", г. Норильск, Центральный район, ул. Югославская, д. 10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</si>
  <si>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</t>
  </si>
  <si>
    <t>7.2.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</si>
  <si>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</si>
  <si>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</si>
  <si>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</si>
  <si>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правой, левой, центральной лестничной клетки, стен актового зала и покрытия пола на 2 этаже на негорючие материалы; замена  дверей на противопожарные с пределом огнестойкости 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</si>
  <si>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левой, центральной лестничной клетки, стен актового зала на негорючие материалы; замена  дверей на противопожарные с пределом огнестойкости  в соответствии с требованиями пожарной безопасности - 2 шт.; расширение проемов с заменой деревянных дверей на противопожарные с пределом огнестойкости 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</si>
  <si>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материалы; замена  дверей на противопожарные с пределом огнестойкости  в соответствии с требованиями пожарной безопасности - 5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</si>
  <si>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</si>
  <si>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</si>
  <si>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 дверей на противопожарные с пределом огнестойкости 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</si>
  <si>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</si>
  <si>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</si>
  <si>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 дверных блоков в складском помещении, электрощитавой 2-го типа - 2 шт., замена полов на путях эвакуации на негорючие материалы - 67,95 м2,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</si>
  <si>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установка противопожарной двери между кабинетом и архивом, с пределом огнестойкости не менее Е1 30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</si>
  <si>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устройство 2-го эвакуационного выхода (2 100,0 тыс. руб.), в т.ч. ПСД (100,0 тыс. руб.),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</si>
  <si>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АПС,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</si>
  <si>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АПС,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</si>
  <si>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</si>
  <si>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</si>
  <si>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</si>
  <si>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</si>
  <si>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</si>
  <si>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</si>
  <si>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</si>
  <si>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</si>
  <si>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</si>
  <si>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</si>
  <si>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</si>
  <si>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</si>
  <si>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АПС, разработка  ПСД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</si>
  <si>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</si>
  <si>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</si>
  <si>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АПС, разработка ПСД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</si>
  <si>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</si>
  <si>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Приложение № 6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2017 - 2019 гг., утвержденной постановлением Администрации города Норильск от 07.12.2016 №590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</si>
</sst>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90">
    <xf numFmtId="0" fontId="0" fillId="0" borderId="0" xfId="0"/>
    <xf numFmtId="164" fontId="4" fillId="0" borderId="2" xfId="0" applyNumberFormat="1" applyFont="1" applyFill="1" applyBorder="1" applyAlignment="1">
      <alignment horizontal="left" vertical="center" wrapText="1" shrinkToFit="1"/>
    </xf>
    <xf numFmtId="0" fontId="5" fillId="0" borderId="2" xfId="1" applyNumberFormat="1" applyFont="1" applyFill="1" applyBorder="1" applyAlignment="1">
      <alignment horizontal="left" vertical="center" wrapText="1" shrinkToFit="1"/>
    </xf>
    <xf numFmtId="0" fontId="5" fillId="0" borderId="2" xfId="0" applyNumberFormat="1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2" xfId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4" fontId="11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"/>
  <sheetViews>
    <sheetView tabSelected="1" view="pageBreakPreview" topLeftCell="F1" zoomScale="75" zoomScaleNormal="100" zoomScaleSheetLayoutView="75" workbookViewId="0">
      <pane ySplit="7" topLeftCell="A8" activePane="bottomLeft" state="frozen"/>
      <selection pane="bottomLeft" activeCell="J59" sqref="J59"/>
    </sheetView>
  </sheetViews>
  <sheetFormatPr defaultColWidth="9.140625" defaultRowHeight="15" x14ac:dyDescent="0.25"/>
  <cols>
    <col min="1" max="1" width="4.85546875" style="4" customWidth="1"/>
    <col min="2" max="2" width="57.7109375" style="4" customWidth="1"/>
    <col min="3" max="3" width="14.28515625" style="5" customWidth="1"/>
    <col min="4" max="8" width="14.85546875" style="4" customWidth="1"/>
    <col min="9" max="9" width="72.5703125" style="4" customWidth="1"/>
    <col min="10" max="10" width="33.42578125" style="7" customWidth="1"/>
    <col min="11" max="11" width="12.5703125" style="8" bestFit="1" customWidth="1"/>
    <col min="12" max="16" width="9.140625" style="8"/>
    <col min="17" max="16384" width="9.140625" style="4"/>
  </cols>
  <sheetData>
    <row r="1" spans="1:19" ht="103.5" customHeight="1" x14ac:dyDescent="0.25">
      <c r="I1" s="6" t="s">
        <v>105</v>
      </c>
    </row>
    <row r="3" spans="1:19" ht="47.25" customHeight="1" x14ac:dyDescent="0.25">
      <c r="A3" s="84" t="s">
        <v>70</v>
      </c>
      <c r="B3" s="84"/>
      <c r="C3" s="84"/>
      <c r="D3" s="84"/>
      <c r="E3" s="84"/>
      <c r="F3" s="84"/>
      <c r="G3" s="84"/>
      <c r="H3" s="84"/>
      <c r="I3" s="84"/>
      <c r="J3" s="9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25">
      <c r="C4" s="11"/>
      <c r="D4" s="12"/>
      <c r="I4" s="8"/>
    </row>
    <row r="5" spans="1:19" ht="15.75" customHeight="1" x14ac:dyDescent="0.25">
      <c r="A5" s="85" t="s">
        <v>0</v>
      </c>
      <c r="B5" s="86" t="s">
        <v>1</v>
      </c>
      <c r="C5" s="87" t="s">
        <v>2</v>
      </c>
      <c r="D5" s="89" t="s">
        <v>10</v>
      </c>
      <c r="E5" s="87" t="s">
        <v>34</v>
      </c>
      <c r="F5" s="86" t="s">
        <v>10</v>
      </c>
      <c r="G5" s="86" t="s">
        <v>35</v>
      </c>
      <c r="H5" s="86" t="s">
        <v>10</v>
      </c>
      <c r="I5" s="86" t="s">
        <v>3</v>
      </c>
    </row>
    <row r="6" spans="1:19" x14ac:dyDescent="0.25">
      <c r="A6" s="85"/>
      <c r="B6" s="86"/>
      <c r="C6" s="88"/>
      <c r="D6" s="89"/>
      <c r="E6" s="88"/>
      <c r="F6" s="86"/>
      <c r="G6" s="85"/>
      <c r="H6" s="86"/>
      <c r="I6" s="86"/>
      <c r="J6" s="13"/>
    </row>
    <row r="7" spans="1:19" s="20" customFormat="1" x14ac:dyDescent="0.25">
      <c r="A7" s="14" t="s">
        <v>28</v>
      </c>
      <c r="B7" s="15" t="s">
        <v>29</v>
      </c>
      <c r="C7" s="16" t="s">
        <v>30</v>
      </c>
      <c r="D7" s="17" t="s">
        <v>5</v>
      </c>
      <c r="E7" s="17" t="s">
        <v>31</v>
      </c>
      <c r="F7" s="17" t="s">
        <v>11</v>
      </c>
      <c r="G7" s="18" t="s">
        <v>32</v>
      </c>
      <c r="H7" s="18" t="s">
        <v>12</v>
      </c>
      <c r="I7" s="14" t="s">
        <v>33</v>
      </c>
      <c r="J7" s="13"/>
      <c r="K7" s="8"/>
      <c r="L7" s="19"/>
      <c r="M7" s="19"/>
      <c r="N7" s="19"/>
      <c r="O7" s="19"/>
      <c r="P7" s="19"/>
    </row>
    <row r="8" spans="1:19" s="8" customFormat="1" ht="71.25" x14ac:dyDescent="0.25">
      <c r="A8" s="21"/>
      <c r="B8" s="22" t="s">
        <v>43</v>
      </c>
      <c r="C8" s="23">
        <f>C9+C32</f>
        <v>77980.2</v>
      </c>
      <c r="D8" s="23">
        <f t="shared" ref="D8:H8" si="0">D9+D32</f>
        <v>1000</v>
      </c>
      <c r="E8" s="23">
        <f t="shared" si="0"/>
        <v>74754.399999999994</v>
      </c>
      <c r="F8" s="23">
        <f t="shared" si="0"/>
        <v>1200</v>
      </c>
      <c r="G8" s="23">
        <f t="shared" si="0"/>
        <v>72700</v>
      </c>
      <c r="H8" s="23">
        <f t="shared" si="0"/>
        <v>700</v>
      </c>
      <c r="I8" s="24"/>
      <c r="J8" s="13"/>
      <c r="K8" s="25"/>
    </row>
    <row r="9" spans="1:19" s="8" customFormat="1" ht="114" x14ac:dyDescent="0.25">
      <c r="A9" s="70"/>
      <c r="B9" s="71" t="s">
        <v>44</v>
      </c>
      <c r="C9" s="62">
        <f>C10+C23+C25+C27+C30</f>
        <v>52325.8</v>
      </c>
      <c r="D9" s="62">
        <f t="shared" ref="D9:H9" si="1">D10+D23+D25+D27+D30</f>
        <v>0</v>
      </c>
      <c r="E9" s="62">
        <f t="shared" si="1"/>
        <v>19654.400000000001</v>
      </c>
      <c r="F9" s="62">
        <f t="shared" si="1"/>
        <v>100</v>
      </c>
      <c r="G9" s="62">
        <f t="shared" si="1"/>
        <v>0</v>
      </c>
      <c r="H9" s="62">
        <f t="shared" si="1"/>
        <v>0</v>
      </c>
      <c r="I9" s="70"/>
      <c r="J9" s="13"/>
      <c r="K9" s="25"/>
    </row>
    <row r="10" spans="1:19" s="8" customFormat="1" ht="33" customHeight="1" x14ac:dyDescent="0.25">
      <c r="A10" s="72"/>
      <c r="B10" s="73" t="s">
        <v>20</v>
      </c>
      <c r="C10" s="74">
        <f>C11+C15</f>
        <v>37396.6</v>
      </c>
      <c r="D10" s="74">
        <f t="shared" ref="D10:H10" si="2">D11+D15</f>
        <v>0</v>
      </c>
      <c r="E10" s="74">
        <f t="shared" si="2"/>
        <v>17554.400000000001</v>
      </c>
      <c r="F10" s="74">
        <f t="shared" si="2"/>
        <v>0</v>
      </c>
      <c r="G10" s="74">
        <f t="shared" si="2"/>
        <v>0</v>
      </c>
      <c r="H10" s="74">
        <f t="shared" si="2"/>
        <v>0</v>
      </c>
      <c r="I10" s="74"/>
      <c r="J10" s="13"/>
    </row>
    <row r="11" spans="1:19" s="8" customFormat="1" x14ac:dyDescent="0.25">
      <c r="A11" s="26"/>
      <c r="B11" s="1" t="s">
        <v>45</v>
      </c>
      <c r="C11" s="23">
        <f>SUM(C12:C14)</f>
        <v>23040.699999999997</v>
      </c>
      <c r="D11" s="23">
        <f t="shared" ref="D11:H11" si="3">SUM(D12:D14)</f>
        <v>0</v>
      </c>
      <c r="E11" s="23">
        <f t="shared" si="3"/>
        <v>0</v>
      </c>
      <c r="F11" s="23">
        <f t="shared" si="3"/>
        <v>0</v>
      </c>
      <c r="G11" s="23">
        <f t="shared" si="3"/>
        <v>0</v>
      </c>
      <c r="H11" s="23">
        <f t="shared" si="3"/>
        <v>0</v>
      </c>
      <c r="I11" s="23"/>
      <c r="J11" s="13"/>
    </row>
    <row r="12" spans="1:19" s="8" customFormat="1" ht="60" x14ac:dyDescent="0.25">
      <c r="A12" s="27">
        <v>1</v>
      </c>
      <c r="B12" s="28" t="s">
        <v>55</v>
      </c>
      <c r="C12" s="16">
        <v>10793.9</v>
      </c>
      <c r="D12" s="23"/>
      <c r="E12" s="23"/>
      <c r="F12" s="23"/>
      <c r="G12" s="23"/>
      <c r="H12" s="23"/>
      <c r="I12" s="29" t="s">
        <v>72</v>
      </c>
      <c r="J12" s="13"/>
    </row>
    <row r="13" spans="1:19" s="8" customFormat="1" ht="47.25" customHeight="1" x14ac:dyDescent="0.25">
      <c r="A13" s="27">
        <v>2</v>
      </c>
      <c r="B13" s="28" t="s">
        <v>69</v>
      </c>
      <c r="C13" s="16">
        <v>8691.2000000000007</v>
      </c>
      <c r="D13" s="16"/>
      <c r="E13" s="30"/>
      <c r="F13" s="30"/>
      <c r="G13" s="30"/>
      <c r="H13" s="30"/>
      <c r="I13" s="29" t="s">
        <v>73</v>
      </c>
      <c r="J13" s="13"/>
    </row>
    <row r="14" spans="1:19" s="8" customFormat="1" ht="60" x14ac:dyDescent="0.25">
      <c r="A14" s="27">
        <v>3</v>
      </c>
      <c r="B14" s="28" t="s">
        <v>36</v>
      </c>
      <c r="C14" s="16">
        <v>3555.6</v>
      </c>
      <c r="D14" s="16"/>
      <c r="E14" s="30"/>
      <c r="F14" s="30"/>
      <c r="G14" s="30"/>
      <c r="H14" s="30"/>
      <c r="I14" s="29" t="s">
        <v>74</v>
      </c>
      <c r="J14" s="13"/>
    </row>
    <row r="15" spans="1:19" s="8" customFormat="1" x14ac:dyDescent="0.25">
      <c r="A15" s="26"/>
      <c r="B15" s="1" t="s">
        <v>46</v>
      </c>
      <c r="C15" s="23">
        <f>SUM(C16:C22)</f>
        <v>14355.9</v>
      </c>
      <c r="D15" s="23">
        <f t="shared" ref="D15:H15" si="4">SUM(D16:D22)</f>
        <v>0</v>
      </c>
      <c r="E15" s="23">
        <f t="shared" si="4"/>
        <v>17554.400000000001</v>
      </c>
      <c r="F15" s="23">
        <f t="shared" si="4"/>
        <v>0</v>
      </c>
      <c r="G15" s="23">
        <f t="shared" si="4"/>
        <v>0</v>
      </c>
      <c r="H15" s="23">
        <f t="shared" si="4"/>
        <v>0</v>
      </c>
      <c r="I15" s="23"/>
      <c r="J15" s="13"/>
    </row>
    <row r="16" spans="1:19" ht="75" x14ac:dyDescent="0.25">
      <c r="A16" s="27">
        <v>1</v>
      </c>
      <c r="B16" s="28" t="s">
        <v>48</v>
      </c>
      <c r="C16" s="31"/>
      <c r="D16" s="32"/>
      <c r="E16" s="16">
        <v>8393.2000000000007</v>
      </c>
      <c r="F16" s="32"/>
      <c r="G16" s="33"/>
      <c r="H16" s="33"/>
      <c r="I16" s="29" t="s">
        <v>75</v>
      </c>
      <c r="J16" s="34"/>
    </row>
    <row r="17" spans="1:16" ht="90" x14ac:dyDescent="0.25">
      <c r="A17" s="27">
        <v>2</v>
      </c>
      <c r="B17" s="28" t="s">
        <v>47</v>
      </c>
      <c r="C17" s="31"/>
      <c r="D17" s="32"/>
      <c r="E17" s="16">
        <v>6949.2</v>
      </c>
      <c r="F17" s="32"/>
      <c r="G17" s="32"/>
      <c r="H17" s="32"/>
      <c r="I17" s="29" t="s">
        <v>76</v>
      </c>
      <c r="J17" s="34"/>
    </row>
    <row r="18" spans="1:16" ht="60" x14ac:dyDescent="0.25">
      <c r="A18" s="27">
        <v>3</v>
      </c>
      <c r="B18" s="28" t="s">
        <v>17</v>
      </c>
      <c r="C18" s="16"/>
      <c r="D18" s="32"/>
      <c r="E18" s="16">
        <v>2212</v>
      </c>
      <c r="F18" s="35"/>
      <c r="G18" s="35"/>
      <c r="H18" s="35"/>
      <c r="I18" s="29" t="s">
        <v>77</v>
      </c>
      <c r="J18" s="34"/>
    </row>
    <row r="19" spans="1:16" ht="41.25" customHeight="1" x14ac:dyDescent="0.25">
      <c r="A19" s="27">
        <v>4</v>
      </c>
      <c r="B19" s="28" t="s">
        <v>49</v>
      </c>
      <c r="C19" s="16">
        <v>3013.6</v>
      </c>
      <c r="D19" s="32"/>
      <c r="E19" s="32"/>
      <c r="F19" s="32"/>
      <c r="G19" s="32"/>
      <c r="H19" s="32"/>
      <c r="I19" s="29" t="s">
        <v>78</v>
      </c>
      <c r="J19" s="34"/>
    </row>
    <row r="20" spans="1:16" ht="39" customHeight="1" x14ac:dyDescent="0.25">
      <c r="A20" s="27">
        <v>5</v>
      </c>
      <c r="B20" s="28" t="s">
        <v>50</v>
      </c>
      <c r="C20" s="16">
        <v>2257.1999999999998</v>
      </c>
      <c r="D20" s="32"/>
      <c r="E20" s="37"/>
      <c r="F20" s="32"/>
      <c r="G20" s="32"/>
      <c r="H20" s="32"/>
      <c r="I20" s="29" t="s">
        <v>78</v>
      </c>
      <c r="J20" s="34"/>
    </row>
    <row r="21" spans="1:16" ht="30" x14ac:dyDescent="0.25">
      <c r="A21" s="27">
        <v>6</v>
      </c>
      <c r="B21" s="28" t="s">
        <v>51</v>
      </c>
      <c r="C21" s="16">
        <v>8685.1</v>
      </c>
      <c r="D21" s="32"/>
      <c r="E21" s="32"/>
      <c r="F21" s="32"/>
      <c r="G21" s="32"/>
      <c r="H21" s="32"/>
      <c r="I21" s="29" t="s">
        <v>79</v>
      </c>
      <c r="J21" s="34"/>
    </row>
    <row r="22" spans="1:16" ht="30" x14ac:dyDescent="0.25">
      <c r="A22" s="27">
        <v>7</v>
      </c>
      <c r="B22" s="28" t="s">
        <v>52</v>
      </c>
      <c r="C22" s="16">
        <v>400</v>
      </c>
      <c r="D22" s="32"/>
      <c r="E22" s="32"/>
      <c r="F22" s="32"/>
      <c r="G22" s="32"/>
      <c r="H22" s="32"/>
      <c r="I22" s="38" t="s">
        <v>80</v>
      </c>
      <c r="J22" s="34"/>
    </row>
    <row r="23" spans="1:16" s="42" customFormat="1" ht="34.5" customHeight="1" x14ac:dyDescent="0.25">
      <c r="A23" s="39"/>
      <c r="B23" s="61" t="s">
        <v>22</v>
      </c>
      <c r="C23" s="62">
        <f>SUM(C24)</f>
        <v>14000</v>
      </c>
      <c r="D23" s="62">
        <f t="shared" ref="D23:H23" si="5">SUM(D24)</f>
        <v>0</v>
      </c>
      <c r="E23" s="62">
        <f t="shared" si="5"/>
        <v>0</v>
      </c>
      <c r="F23" s="62">
        <f t="shared" si="5"/>
        <v>0</v>
      </c>
      <c r="G23" s="62">
        <f t="shared" si="5"/>
        <v>0</v>
      </c>
      <c r="H23" s="62">
        <f t="shared" si="5"/>
        <v>0</v>
      </c>
      <c r="I23" s="29"/>
      <c r="J23" s="40"/>
      <c r="K23" s="41"/>
      <c r="L23" s="41"/>
      <c r="M23" s="41"/>
      <c r="N23" s="41"/>
      <c r="O23" s="41"/>
      <c r="P23" s="41"/>
    </row>
    <row r="24" spans="1:16" ht="36.75" customHeight="1" x14ac:dyDescent="0.25">
      <c r="A24" s="27">
        <v>1</v>
      </c>
      <c r="B24" s="63" t="s">
        <v>53</v>
      </c>
      <c r="C24" s="64">
        <v>14000</v>
      </c>
      <c r="D24" s="64"/>
      <c r="E24" s="65"/>
      <c r="F24" s="65"/>
      <c r="G24" s="65"/>
      <c r="H24" s="65"/>
      <c r="I24" s="29" t="s">
        <v>81</v>
      </c>
      <c r="J24" s="34"/>
    </row>
    <row r="25" spans="1:16" ht="36.75" customHeight="1" x14ac:dyDescent="0.25">
      <c r="A25" s="39"/>
      <c r="B25" s="61" t="s">
        <v>38</v>
      </c>
      <c r="C25" s="62">
        <f>SUM(C26)</f>
        <v>475.3</v>
      </c>
      <c r="D25" s="62">
        <f t="shared" ref="D25:H25" si="6">SUM(D26)</f>
        <v>0</v>
      </c>
      <c r="E25" s="62">
        <f t="shared" si="6"/>
        <v>0</v>
      </c>
      <c r="F25" s="62">
        <f t="shared" si="6"/>
        <v>0</v>
      </c>
      <c r="G25" s="62">
        <f t="shared" si="6"/>
        <v>0</v>
      </c>
      <c r="H25" s="62">
        <f t="shared" si="6"/>
        <v>0</v>
      </c>
      <c r="I25" s="29"/>
      <c r="J25" s="34"/>
    </row>
    <row r="26" spans="1:16" ht="30" x14ac:dyDescent="0.25">
      <c r="A26" s="45">
        <v>1</v>
      </c>
      <c r="B26" s="66" t="s">
        <v>37</v>
      </c>
      <c r="C26" s="64">
        <v>475.3</v>
      </c>
      <c r="D26" s="64"/>
      <c r="E26" s="65"/>
      <c r="F26" s="65"/>
      <c r="G26" s="64"/>
      <c r="H26" s="64"/>
      <c r="I26" s="29" t="s">
        <v>82</v>
      </c>
      <c r="J26" s="34"/>
    </row>
    <row r="27" spans="1:16" s="42" customFormat="1" ht="34.5" customHeight="1" x14ac:dyDescent="0.25">
      <c r="A27" s="47"/>
      <c r="B27" s="61" t="s">
        <v>21</v>
      </c>
      <c r="C27" s="62">
        <f t="shared" ref="C27:H27" si="7">SUM(C28:C29)</f>
        <v>453.9</v>
      </c>
      <c r="D27" s="62">
        <f t="shared" si="7"/>
        <v>0</v>
      </c>
      <c r="E27" s="62">
        <f t="shared" si="7"/>
        <v>0</v>
      </c>
      <c r="F27" s="62">
        <f t="shared" si="7"/>
        <v>0</v>
      </c>
      <c r="G27" s="62">
        <f t="shared" si="7"/>
        <v>0</v>
      </c>
      <c r="H27" s="62">
        <f t="shared" si="7"/>
        <v>0</v>
      </c>
      <c r="I27" s="29"/>
      <c r="J27" s="40"/>
      <c r="K27" s="41"/>
      <c r="L27" s="41"/>
      <c r="M27" s="41"/>
      <c r="N27" s="41"/>
      <c r="O27" s="41"/>
      <c r="P27" s="41"/>
    </row>
    <row r="28" spans="1:16" ht="60" x14ac:dyDescent="0.25">
      <c r="A28" s="45">
        <v>1</v>
      </c>
      <c r="B28" s="67" t="s">
        <v>23</v>
      </c>
      <c r="C28" s="64">
        <f>120+80+203.9</f>
        <v>403.9</v>
      </c>
      <c r="D28" s="64"/>
      <c r="E28" s="64"/>
      <c r="F28" s="64"/>
      <c r="G28" s="64"/>
      <c r="H28" s="64"/>
      <c r="I28" s="29" t="s">
        <v>83</v>
      </c>
      <c r="J28" s="34"/>
    </row>
    <row r="29" spans="1:16" ht="50.25" customHeight="1" x14ac:dyDescent="0.25">
      <c r="A29" s="45">
        <v>2</v>
      </c>
      <c r="B29" s="68" t="s">
        <v>26</v>
      </c>
      <c r="C29" s="64">
        <v>50</v>
      </c>
      <c r="D29" s="64"/>
      <c r="E29" s="64"/>
      <c r="F29" s="64"/>
      <c r="G29" s="64"/>
      <c r="H29" s="64"/>
      <c r="I29" s="29" t="s">
        <v>84</v>
      </c>
      <c r="J29" s="34"/>
    </row>
    <row r="30" spans="1:16" s="42" customFormat="1" x14ac:dyDescent="0.25">
      <c r="A30" s="49"/>
      <c r="B30" s="69" t="s">
        <v>42</v>
      </c>
      <c r="C30" s="62">
        <f>C31</f>
        <v>0</v>
      </c>
      <c r="D30" s="62">
        <f t="shared" ref="D30:H30" si="8">D31</f>
        <v>0</v>
      </c>
      <c r="E30" s="62">
        <f t="shared" si="8"/>
        <v>2100</v>
      </c>
      <c r="F30" s="62">
        <f t="shared" si="8"/>
        <v>100</v>
      </c>
      <c r="G30" s="62">
        <f t="shared" si="8"/>
        <v>0</v>
      </c>
      <c r="H30" s="62">
        <f t="shared" si="8"/>
        <v>0</v>
      </c>
      <c r="I30" s="29"/>
      <c r="J30" s="40"/>
      <c r="K30" s="41"/>
      <c r="L30" s="41"/>
      <c r="M30" s="41"/>
      <c r="N30" s="41"/>
      <c r="O30" s="41"/>
      <c r="P30" s="41"/>
    </row>
    <row r="31" spans="1:16" ht="48.75" customHeight="1" x14ac:dyDescent="0.25">
      <c r="A31" s="45">
        <v>1</v>
      </c>
      <c r="B31" s="48" t="s">
        <v>41</v>
      </c>
      <c r="C31" s="31"/>
      <c r="D31" s="37"/>
      <c r="E31" s="16">
        <v>2100</v>
      </c>
      <c r="F31" s="16">
        <v>100</v>
      </c>
      <c r="G31" s="16"/>
      <c r="H31" s="16"/>
      <c r="I31" s="43" t="s">
        <v>85</v>
      </c>
      <c r="J31" s="34"/>
    </row>
    <row r="32" spans="1:16" ht="71.25" x14ac:dyDescent="0.25">
      <c r="A32" s="75" t="s">
        <v>71</v>
      </c>
      <c r="B32" s="71" t="s">
        <v>54</v>
      </c>
      <c r="C32" s="62">
        <f t="shared" ref="C32:H32" si="9">C33+C67+C69+C71</f>
        <v>25654.399999999998</v>
      </c>
      <c r="D32" s="62">
        <f t="shared" si="9"/>
        <v>1000</v>
      </c>
      <c r="E32" s="62">
        <f t="shared" si="9"/>
        <v>55100</v>
      </c>
      <c r="F32" s="62">
        <f t="shared" si="9"/>
        <v>1100</v>
      </c>
      <c r="G32" s="62">
        <f t="shared" si="9"/>
        <v>72700</v>
      </c>
      <c r="H32" s="62">
        <f t="shared" si="9"/>
        <v>700</v>
      </c>
      <c r="I32" s="29"/>
      <c r="J32" s="34"/>
    </row>
    <row r="33" spans="1:16" s="42" customFormat="1" ht="33.75" customHeight="1" x14ac:dyDescent="0.25">
      <c r="A33" s="76"/>
      <c r="B33" s="61" t="s">
        <v>20</v>
      </c>
      <c r="C33" s="62">
        <f t="shared" ref="C33:H33" si="10">C34+C37</f>
        <v>15285.6</v>
      </c>
      <c r="D33" s="62">
        <f t="shared" si="10"/>
        <v>500</v>
      </c>
      <c r="E33" s="62">
        <f t="shared" si="10"/>
        <v>55100</v>
      </c>
      <c r="F33" s="62">
        <f t="shared" si="10"/>
        <v>1100</v>
      </c>
      <c r="G33" s="62">
        <f t="shared" si="10"/>
        <v>72700</v>
      </c>
      <c r="H33" s="62">
        <f t="shared" si="10"/>
        <v>700</v>
      </c>
      <c r="I33" s="29"/>
      <c r="J33" s="40"/>
      <c r="K33" s="41"/>
      <c r="L33" s="41"/>
      <c r="M33" s="41"/>
      <c r="N33" s="41"/>
      <c r="O33" s="41"/>
      <c r="P33" s="41"/>
    </row>
    <row r="34" spans="1:16" ht="18.75" customHeight="1" x14ac:dyDescent="0.25">
      <c r="A34" s="50"/>
      <c r="B34" s="1" t="s">
        <v>45</v>
      </c>
      <c r="C34" s="44">
        <f t="shared" ref="C34:H34" si="11">SUM(C35:C36)</f>
        <v>0</v>
      </c>
      <c r="D34" s="44">
        <f t="shared" si="11"/>
        <v>0</v>
      </c>
      <c r="E34" s="44">
        <f t="shared" si="11"/>
        <v>9200</v>
      </c>
      <c r="F34" s="44">
        <f t="shared" si="11"/>
        <v>200</v>
      </c>
      <c r="G34" s="44">
        <f t="shared" si="11"/>
        <v>0</v>
      </c>
      <c r="H34" s="44">
        <f t="shared" si="11"/>
        <v>0</v>
      </c>
      <c r="I34" s="43"/>
      <c r="J34" s="34"/>
    </row>
    <row r="35" spans="1:16" ht="30" x14ac:dyDescent="0.25">
      <c r="A35" s="45">
        <v>1</v>
      </c>
      <c r="B35" s="28" t="s">
        <v>55</v>
      </c>
      <c r="C35" s="16"/>
      <c r="D35" s="16"/>
      <c r="E35" s="51">
        <v>4600</v>
      </c>
      <c r="F35" s="16">
        <v>100</v>
      </c>
      <c r="G35" s="52"/>
      <c r="H35" s="52"/>
      <c r="I35" s="43" t="s">
        <v>86</v>
      </c>
      <c r="J35" s="34"/>
    </row>
    <row r="36" spans="1:16" ht="30" x14ac:dyDescent="0.25">
      <c r="A36" s="45">
        <v>2</v>
      </c>
      <c r="B36" s="28" t="s">
        <v>69</v>
      </c>
      <c r="C36" s="16"/>
      <c r="D36" s="16"/>
      <c r="E36" s="51">
        <v>4600</v>
      </c>
      <c r="F36" s="16">
        <v>100</v>
      </c>
      <c r="G36" s="16"/>
      <c r="H36" s="16"/>
      <c r="I36" s="43" t="s">
        <v>87</v>
      </c>
      <c r="J36" s="34"/>
    </row>
    <row r="37" spans="1:16" x14ac:dyDescent="0.25">
      <c r="A37" s="50"/>
      <c r="B37" s="1" t="s">
        <v>46</v>
      </c>
      <c r="C37" s="44">
        <f t="shared" ref="C37:H37" si="12">SUM(C38:C66)</f>
        <v>15285.6</v>
      </c>
      <c r="D37" s="44">
        <f t="shared" si="12"/>
        <v>500</v>
      </c>
      <c r="E37" s="44">
        <f t="shared" si="12"/>
        <v>45900</v>
      </c>
      <c r="F37" s="44">
        <f t="shared" si="12"/>
        <v>900</v>
      </c>
      <c r="G37" s="44">
        <f t="shared" si="12"/>
        <v>72700</v>
      </c>
      <c r="H37" s="44">
        <f t="shared" si="12"/>
        <v>700</v>
      </c>
      <c r="I37" s="43"/>
      <c r="J37" s="34"/>
    </row>
    <row r="38" spans="1:16" ht="30" x14ac:dyDescent="0.25">
      <c r="A38" s="45">
        <v>1</v>
      </c>
      <c r="B38" s="28" t="s">
        <v>48</v>
      </c>
      <c r="C38" s="16">
        <v>100</v>
      </c>
      <c r="D38" s="16">
        <v>100</v>
      </c>
      <c r="E38" s="51">
        <v>4500</v>
      </c>
      <c r="F38" s="16"/>
      <c r="G38" s="16"/>
      <c r="H38" s="16"/>
      <c r="I38" s="43" t="s">
        <v>88</v>
      </c>
      <c r="J38" s="34"/>
    </row>
    <row r="39" spans="1:16" ht="30" x14ac:dyDescent="0.25">
      <c r="A39" s="45">
        <v>2</v>
      </c>
      <c r="B39" s="28" t="s">
        <v>47</v>
      </c>
      <c r="C39" s="16">
        <v>100</v>
      </c>
      <c r="D39" s="16">
        <v>100</v>
      </c>
      <c r="E39" s="51">
        <v>4500</v>
      </c>
      <c r="F39" s="16"/>
      <c r="G39" s="16"/>
      <c r="H39" s="16"/>
      <c r="I39" s="43" t="s">
        <v>89</v>
      </c>
      <c r="J39" s="34"/>
    </row>
    <row r="40" spans="1:16" ht="30" x14ac:dyDescent="0.25">
      <c r="A40" s="45">
        <v>3</v>
      </c>
      <c r="B40" s="28" t="s">
        <v>17</v>
      </c>
      <c r="C40" s="16">
        <v>100</v>
      </c>
      <c r="D40" s="16">
        <v>100</v>
      </c>
      <c r="E40" s="51">
        <v>4500</v>
      </c>
      <c r="F40" s="51"/>
      <c r="G40" s="51"/>
      <c r="H40" s="51"/>
      <c r="I40" s="43" t="s">
        <v>90</v>
      </c>
      <c r="J40" s="34"/>
    </row>
    <row r="41" spans="1:16" ht="30" x14ac:dyDescent="0.25">
      <c r="A41" s="45">
        <v>4</v>
      </c>
      <c r="B41" s="3" t="s">
        <v>27</v>
      </c>
      <c r="C41" s="16"/>
      <c r="D41" s="16"/>
      <c r="E41" s="16">
        <v>100</v>
      </c>
      <c r="F41" s="16">
        <v>100</v>
      </c>
      <c r="G41" s="51">
        <v>4500</v>
      </c>
      <c r="H41" s="16"/>
      <c r="I41" s="43" t="s">
        <v>91</v>
      </c>
      <c r="J41" s="36"/>
    </row>
    <row r="42" spans="1:16" ht="30" x14ac:dyDescent="0.25">
      <c r="A42" s="45">
        <v>5</v>
      </c>
      <c r="B42" s="53" t="s">
        <v>56</v>
      </c>
      <c r="C42" s="16"/>
      <c r="D42" s="16"/>
      <c r="E42" s="16">
        <v>100</v>
      </c>
      <c r="F42" s="16">
        <v>100</v>
      </c>
      <c r="G42" s="51">
        <v>4500</v>
      </c>
      <c r="H42" s="16"/>
      <c r="I42" s="43" t="s">
        <v>92</v>
      </c>
      <c r="J42" s="36"/>
    </row>
    <row r="43" spans="1:16" ht="30" x14ac:dyDescent="0.25">
      <c r="A43" s="45">
        <v>6</v>
      </c>
      <c r="B43" s="53" t="s">
        <v>4</v>
      </c>
      <c r="C43" s="16"/>
      <c r="D43" s="16"/>
      <c r="E43" s="16">
        <v>100</v>
      </c>
      <c r="F43" s="16">
        <v>100</v>
      </c>
      <c r="G43" s="51">
        <v>4500</v>
      </c>
      <c r="H43" s="16"/>
      <c r="I43" s="43" t="s">
        <v>93</v>
      </c>
      <c r="J43" s="36"/>
    </row>
    <row r="44" spans="1:16" ht="30" x14ac:dyDescent="0.25">
      <c r="A44" s="45">
        <v>7</v>
      </c>
      <c r="B44" s="2" t="s">
        <v>57</v>
      </c>
      <c r="C44" s="16">
        <v>5785.6</v>
      </c>
      <c r="D44" s="16"/>
      <c r="E44" s="16"/>
      <c r="F44" s="16"/>
      <c r="G44" s="16"/>
      <c r="H44" s="16"/>
      <c r="I44" s="43" t="s">
        <v>94</v>
      </c>
      <c r="J44" s="36"/>
    </row>
    <row r="45" spans="1:16" ht="30" x14ac:dyDescent="0.25">
      <c r="A45" s="45">
        <v>8</v>
      </c>
      <c r="B45" s="3" t="s">
        <v>58</v>
      </c>
      <c r="C45" s="16">
        <v>4500</v>
      </c>
      <c r="D45" s="16"/>
      <c r="E45" s="54"/>
      <c r="F45" s="54"/>
      <c r="G45" s="30"/>
      <c r="H45" s="30"/>
      <c r="I45" s="43" t="s">
        <v>95</v>
      </c>
      <c r="J45" s="34"/>
    </row>
    <row r="46" spans="1:16" ht="30" x14ac:dyDescent="0.25">
      <c r="A46" s="45">
        <v>9</v>
      </c>
      <c r="B46" s="55" t="s">
        <v>66</v>
      </c>
      <c r="C46" s="16">
        <v>4500</v>
      </c>
      <c r="D46" s="16"/>
      <c r="E46" s="16"/>
      <c r="F46" s="16"/>
      <c r="G46" s="16"/>
      <c r="H46" s="16"/>
      <c r="I46" s="43" t="s">
        <v>95</v>
      </c>
      <c r="J46" s="34"/>
    </row>
    <row r="47" spans="1:16" ht="30" x14ac:dyDescent="0.25">
      <c r="A47" s="45">
        <v>10</v>
      </c>
      <c r="B47" s="3" t="s">
        <v>59</v>
      </c>
      <c r="C47" s="31"/>
      <c r="D47" s="16"/>
      <c r="E47" s="16">
        <v>4500</v>
      </c>
      <c r="F47" s="30"/>
      <c r="G47" s="30"/>
      <c r="H47" s="30"/>
      <c r="I47" s="43" t="s">
        <v>96</v>
      </c>
      <c r="J47" s="34"/>
    </row>
    <row r="48" spans="1:16" ht="30" x14ac:dyDescent="0.25">
      <c r="A48" s="45">
        <v>11</v>
      </c>
      <c r="B48" s="3" t="s">
        <v>67</v>
      </c>
      <c r="C48" s="31"/>
      <c r="D48" s="16"/>
      <c r="E48" s="16">
        <v>4500</v>
      </c>
      <c r="F48" s="52"/>
      <c r="G48" s="52"/>
      <c r="H48" s="52"/>
      <c r="I48" s="43" t="s">
        <v>96</v>
      </c>
      <c r="J48" s="56"/>
    </row>
    <row r="49" spans="1:10" ht="30" x14ac:dyDescent="0.25">
      <c r="A49" s="45">
        <v>12</v>
      </c>
      <c r="B49" s="2" t="s">
        <v>60</v>
      </c>
      <c r="C49" s="31"/>
      <c r="D49" s="16"/>
      <c r="E49" s="16">
        <v>4500</v>
      </c>
      <c r="F49" s="16"/>
      <c r="G49" s="16"/>
      <c r="H49" s="16"/>
      <c r="I49" s="43" t="s">
        <v>97</v>
      </c>
      <c r="J49" s="34"/>
    </row>
    <row r="50" spans="1:10" ht="30" x14ac:dyDescent="0.25">
      <c r="A50" s="45">
        <v>13</v>
      </c>
      <c r="B50" s="3" t="s">
        <v>61</v>
      </c>
      <c r="C50" s="31"/>
      <c r="D50" s="16"/>
      <c r="E50" s="16">
        <v>4500</v>
      </c>
      <c r="F50" s="16"/>
      <c r="G50" s="16"/>
      <c r="H50" s="16"/>
      <c r="I50" s="43" t="s">
        <v>96</v>
      </c>
      <c r="J50" s="34"/>
    </row>
    <row r="51" spans="1:10" ht="30" x14ac:dyDescent="0.25">
      <c r="A51" s="45">
        <v>14</v>
      </c>
      <c r="B51" s="55" t="s">
        <v>62</v>
      </c>
      <c r="C51" s="31"/>
      <c r="D51" s="16"/>
      <c r="E51" s="16">
        <v>4500</v>
      </c>
      <c r="F51" s="16"/>
      <c r="G51" s="16"/>
      <c r="H51" s="16"/>
      <c r="I51" s="43" t="s">
        <v>96</v>
      </c>
      <c r="J51" s="34"/>
    </row>
    <row r="52" spans="1:10" ht="30" x14ac:dyDescent="0.25">
      <c r="A52" s="45">
        <v>15</v>
      </c>
      <c r="B52" s="55" t="s">
        <v>68</v>
      </c>
      <c r="C52" s="16"/>
      <c r="D52" s="16"/>
      <c r="E52" s="16">
        <v>100</v>
      </c>
      <c r="F52" s="16">
        <v>100</v>
      </c>
      <c r="G52" s="51">
        <v>4500</v>
      </c>
      <c r="H52" s="16"/>
      <c r="I52" s="43" t="s">
        <v>98</v>
      </c>
      <c r="J52" s="34"/>
    </row>
    <row r="53" spans="1:10" ht="30" x14ac:dyDescent="0.25">
      <c r="A53" s="45">
        <v>16</v>
      </c>
      <c r="B53" s="2" t="s">
        <v>13</v>
      </c>
      <c r="C53" s="16"/>
      <c r="D53" s="16"/>
      <c r="E53" s="16">
        <v>100</v>
      </c>
      <c r="F53" s="16">
        <v>100</v>
      </c>
      <c r="G53" s="51">
        <v>4500</v>
      </c>
      <c r="H53" s="16"/>
      <c r="I53" s="43" t="s">
        <v>98</v>
      </c>
      <c r="J53" s="34"/>
    </row>
    <row r="54" spans="1:10" ht="30" x14ac:dyDescent="0.25">
      <c r="A54" s="45">
        <v>17</v>
      </c>
      <c r="B54" s="55" t="s">
        <v>14</v>
      </c>
      <c r="C54" s="16"/>
      <c r="D54" s="16"/>
      <c r="E54" s="16">
        <v>100</v>
      </c>
      <c r="F54" s="16">
        <v>100</v>
      </c>
      <c r="G54" s="51">
        <v>4500</v>
      </c>
      <c r="H54" s="16"/>
      <c r="I54" s="29" t="s">
        <v>99</v>
      </c>
      <c r="J54" s="34"/>
    </row>
    <row r="55" spans="1:10" ht="30" x14ac:dyDescent="0.25">
      <c r="A55" s="45">
        <v>18</v>
      </c>
      <c r="B55" s="2" t="s">
        <v>15</v>
      </c>
      <c r="C55" s="16"/>
      <c r="D55" s="16"/>
      <c r="E55" s="16">
        <v>100</v>
      </c>
      <c r="F55" s="16">
        <v>100</v>
      </c>
      <c r="G55" s="51">
        <v>4500</v>
      </c>
      <c r="H55" s="16"/>
      <c r="I55" s="43" t="s">
        <v>104</v>
      </c>
      <c r="J55" s="34"/>
    </row>
    <row r="56" spans="1:10" ht="30" x14ac:dyDescent="0.25">
      <c r="A56" s="45">
        <v>19</v>
      </c>
      <c r="B56" s="3" t="s">
        <v>6</v>
      </c>
      <c r="C56" s="16"/>
      <c r="D56" s="16"/>
      <c r="E56" s="16">
        <v>100</v>
      </c>
      <c r="F56" s="16">
        <v>100</v>
      </c>
      <c r="G56" s="51">
        <v>4500</v>
      </c>
      <c r="H56" s="16"/>
      <c r="I56" s="43" t="s">
        <v>99</v>
      </c>
      <c r="J56" s="34"/>
    </row>
    <row r="57" spans="1:10" ht="30" x14ac:dyDescent="0.25">
      <c r="A57" s="45">
        <v>20</v>
      </c>
      <c r="B57" s="53" t="s">
        <v>7</v>
      </c>
      <c r="C57" s="16"/>
      <c r="D57" s="16"/>
      <c r="E57" s="16">
        <v>100</v>
      </c>
      <c r="F57" s="16">
        <v>100</v>
      </c>
      <c r="G57" s="51">
        <v>4500</v>
      </c>
      <c r="H57" s="16"/>
      <c r="I57" s="43" t="s">
        <v>98</v>
      </c>
      <c r="J57" s="34"/>
    </row>
    <row r="58" spans="1:10" ht="30" x14ac:dyDescent="0.25">
      <c r="A58" s="45">
        <v>21</v>
      </c>
      <c r="B58" s="3" t="s">
        <v>16</v>
      </c>
      <c r="C58" s="16"/>
      <c r="D58" s="16"/>
      <c r="E58" s="51"/>
      <c r="F58" s="16"/>
      <c r="G58" s="51">
        <v>4600</v>
      </c>
      <c r="H58" s="16">
        <v>100</v>
      </c>
      <c r="I58" s="43" t="s">
        <v>100</v>
      </c>
      <c r="J58" s="34"/>
    </row>
    <row r="59" spans="1:10" ht="30" x14ac:dyDescent="0.25">
      <c r="A59" s="45">
        <v>22</v>
      </c>
      <c r="B59" s="3" t="s">
        <v>51</v>
      </c>
      <c r="C59" s="16">
        <v>100</v>
      </c>
      <c r="D59" s="16">
        <v>100</v>
      </c>
      <c r="E59" s="51">
        <v>4500</v>
      </c>
      <c r="F59" s="51"/>
      <c r="G59" s="51"/>
      <c r="H59" s="51"/>
      <c r="I59" s="43" t="s">
        <v>101</v>
      </c>
      <c r="J59" s="60"/>
    </row>
    <row r="60" spans="1:10" ht="30" x14ac:dyDescent="0.25">
      <c r="A60" s="45">
        <v>23</v>
      </c>
      <c r="B60" s="3" t="s">
        <v>63</v>
      </c>
      <c r="C60" s="16"/>
      <c r="D60" s="16"/>
      <c r="E60" s="51"/>
      <c r="F60" s="16"/>
      <c r="G60" s="51">
        <v>4600</v>
      </c>
      <c r="H60" s="16">
        <v>100</v>
      </c>
      <c r="I60" s="43" t="s">
        <v>100</v>
      </c>
    </row>
    <row r="61" spans="1:10" ht="30" x14ac:dyDescent="0.25">
      <c r="A61" s="45">
        <v>24</v>
      </c>
      <c r="B61" s="2" t="s">
        <v>18</v>
      </c>
      <c r="C61" s="16"/>
      <c r="D61" s="16"/>
      <c r="E61" s="51"/>
      <c r="F61" s="16"/>
      <c r="G61" s="51">
        <v>4600</v>
      </c>
      <c r="H61" s="16">
        <v>100</v>
      </c>
      <c r="I61" s="43" t="s">
        <v>100</v>
      </c>
    </row>
    <row r="62" spans="1:10" ht="30" x14ac:dyDescent="0.25">
      <c r="A62" s="45">
        <v>25</v>
      </c>
      <c r="B62" s="2" t="s">
        <v>19</v>
      </c>
      <c r="C62" s="16"/>
      <c r="D62" s="16"/>
      <c r="E62" s="51"/>
      <c r="F62" s="16"/>
      <c r="G62" s="51">
        <v>4600</v>
      </c>
      <c r="H62" s="16">
        <v>100</v>
      </c>
      <c r="I62" s="43" t="s">
        <v>100</v>
      </c>
    </row>
    <row r="63" spans="1:10" ht="30" x14ac:dyDescent="0.25">
      <c r="A63" s="45">
        <v>26</v>
      </c>
      <c r="B63" s="2" t="s">
        <v>8</v>
      </c>
      <c r="C63" s="16"/>
      <c r="D63" s="16"/>
      <c r="E63" s="51"/>
      <c r="F63" s="16"/>
      <c r="G63" s="51">
        <v>4600</v>
      </c>
      <c r="H63" s="16">
        <v>100</v>
      </c>
      <c r="I63" s="43" t="s">
        <v>100</v>
      </c>
    </row>
    <row r="64" spans="1:10" ht="30" x14ac:dyDescent="0.25">
      <c r="A64" s="45">
        <v>27</v>
      </c>
      <c r="B64" s="2" t="s">
        <v>9</v>
      </c>
      <c r="C64" s="16"/>
      <c r="D64" s="16"/>
      <c r="E64" s="51"/>
      <c r="F64" s="16"/>
      <c r="G64" s="51">
        <v>4600</v>
      </c>
      <c r="H64" s="16">
        <v>100</v>
      </c>
      <c r="I64" s="43" t="s">
        <v>100</v>
      </c>
    </row>
    <row r="65" spans="1:16" ht="30" x14ac:dyDescent="0.25">
      <c r="A65" s="45">
        <v>28</v>
      </c>
      <c r="B65" s="2" t="s">
        <v>64</v>
      </c>
      <c r="C65" s="16">
        <v>100</v>
      </c>
      <c r="D65" s="16">
        <v>100</v>
      </c>
      <c r="E65" s="51">
        <v>4500</v>
      </c>
      <c r="F65" s="16"/>
      <c r="G65" s="16"/>
      <c r="H65" s="16"/>
      <c r="I65" s="43" t="s">
        <v>102</v>
      </c>
    </row>
    <row r="66" spans="1:16" ht="30" x14ac:dyDescent="0.25">
      <c r="A66" s="45">
        <v>29</v>
      </c>
      <c r="B66" s="2" t="s">
        <v>65</v>
      </c>
      <c r="C66" s="16"/>
      <c r="D66" s="16"/>
      <c r="E66" s="51"/>
      <c r="F66" s="16"/>
      <c r="G66" s="51">
        <v>4600</v>
      </c>
      <c r="H66" s="16">
        <v>100</v>
      </c>
      <c r="I66" s="43" t="s">
        <v>100</v>
      </c>
    </row>
    <row r="67" spans="1:16" s="42" customFormat="1" ht="33.75" customHeight="1" x14ac:dyDescent="0.25">
      <c r="A67" s="72"/>
      <c r="B67" s="61" t="s">
        <v>22</v>
      </c>
      <c r="C67" s="62">
        <f t="shared" ref="C67:H67" si="13">SUM(C68:C68)</f>
        <v>4000</v>
      </c>
      <c r="D67" s="62">
        <f t="shared" si="13"/>
        <v>0</v>
      </c>
      <c r="E67" s="62">
        <f t="shared" si="13"/>
        <v>0</v>
      </c>
      <c r="F67" s="62">
        <f t="shared" si="13"/>
        <v>0</v>
      </c>
      <c r="G67" s="62">
        <f t="shared" si="13"/>
        <v>0</v>
      </c>
      <c r="H67" s="62">
        <f t="shared" si="13"/>
        <v>0</v>
      </c>
      <c r="I67" s="29"/>
      <c r="J67" s="40"/>
      <c r="K67" s="41"/>
      <c r="L67" s="41"/>
      <c r="M67" s="41"/>
      <c r="N67" s="41"/>
      <c r="O67" s="41"/>
      <c r="P67" s="41"/>
    </row>
    <row r="68" spans="1:16" ht="33" customHeight="1" x14ac:dyDescent="0.25">
      <c r="A68" s="77">
        <v>1</v>
      </c>
      <c r="B68" s="78" t="s">
        <v>24</v>
      </c>
      <c r="C68" s="64">
        <v>4000</v>
      </c>
      <c r="D68" s="64"/>
      <c r="E68" s="64"/>
      <c r="F68" s="64"/>
      <c r="G68" s="79"/>
      <c r="H68" s="79"/>
      <c r="I68" s="29" t="s">
        <v>94</v>
      </c>
      <c r="J68" s="34"/>
    </row>
    <row r="69" spans="1:16" s="42" customFormat="1" ht="34.5" customHeight="1" x14ac:dyDescent="0.25">
      <c r="A69" s="80"/>
      <c r="B69" s="69" t="s">
        <v>38</v>
      </c>
      <c r="C69" s="62">
        <f>SUM(C70)</f>
        <v>868.8</v>
      </c>
      <c r="D69" s="62">
        <f t="shared" ref="D69:H69" si="14">SUM(D70)</f>
        <v>0</v>
      </c>
      <c r="E69" s="62">
        <f t="shared" si="14"/>
        <v>0</v>
      </c>
      <c r="F69" s="62">
        <f t="shared" si="14"/>
        <v>0</v>
      </c>
      <c r="G69" s="62">
        <f t="shared" si="14"/>
        <v>0</v>
      </c>
      <c r="H69" s="62">
        <f t="shared" si="14"/>
        <v>0</v>
      </c>
      <c r="I69" s="29"/>
      <c r="J69" s="57"/>
      <c r="K69" s="41"/>
      <c r="L69" s="41"/>
      <c r="M69" s="41"/>
      <c r="N69" s="41"/>
      <c r="O69" s="41"/>
      <c r="P69" s="41"/>
    </row>
    <row r="70" spans="1:16" ht="30" x14ac:dyDescent="0.25">
      <c r="A70" s="77">
        <v>1</v>
      </c>
      <c r="B70" s="81" t="s">
        <v>25</v>
      </c>
      <c r="C70" s="64">
        <v>868.8</v>
      </c>
      <c r="D70" s="64"/>
      <c r="E70" s="82"/>
      <c r="F70" s="82"/>
      <c r="G70" s="82"/>
      <c r="H70" s="82"/>
      <c r="I70" s="29" t="s">
        <v>94</v>
      </c>
      <c r="J70" s="58"/>
    </row>
    <row r="71" spans="1:16" s="42" customFormat="1" ht="30" x14ac:dyDescent="0.25">
      <c r="A71" s="77"/>
      <c r="B71" s="83" t="s">
        <v>39</v>
      </c>
      <c r="C71" s="62">
        <f>C72</f>
        <v>5500</v>
      </c>
      <c r="D71" s="62">
        <f t="shared" ref="D71:H71" si="15">D72</f>
        <v>500</v>
      </c>
      <c r="E71" s="62">
        <f t="shared" si="15"/>
        <v>0</v>
      </c>
      <c r="F71" s="62">
        <f t="shared" si="15"/>
        <v>0</v>
      </c>
      <c r="G71" s="62">
        <f t="shared" si="15"/>
        <v>0</v>
      </c>
      <c r="H71" s="62">
        <f t="shared" si="15"/>
        <v>0</v>
      </c>
      <c r="I71" s="29"/>
      <c r="J71" s="59"/>
      <c r="K71" s="41"/>
      <c r="L71" s="41"/>
      <c r="M71" s="41"/>
      <c r="N71" s="41"/>
      <c r="O71" s="41"/>
      <c r="P71" s="41"/>
    </row>
    <row r="72" spans="1:16" ht="35.25" customHeight="1" x14ac:dyDescent="0.25">
      <c r="A72" s="45">
        <v>1</v>
      </c>
      <c r="B72" s="46" t="s">
        <v>40</v>
      </c>
      <c r="C72" s="16">
        <v>5500</v>
      </c>
      <c r="D72" s="16">
        <v>500</v>
      </c>
      <c r="E72" s="30"/>
      <c r="F72" s="30"/>
      <c r="G72" s="16"/>
      <c r="H72" s="16"/>
      <c r="I72" s="43" t="s">
        <v>103</v>
      </c>
      <c r="J72" s="60"/>
    </row>
  </sheetData>
  <mergeCells count="10">
    <mergeCell ref="A3:I3"/>
    <mergeCell ref="A5:A6"/>
    <mergeCell ref="B5:B6"/>
    <mergeCell ref="C5:C6"/>
    <mergeCell ref="E5:E6"/>
    <mergeCell ref="G5:G6"/>
    <mergeCell ref="I5:I6"/>
    <mergeCell ref="D5:D6"/>
    <mergeCell ref="F5:F6"/>
    <mergeCell ref="H5:H6"/>
  </mergeCells>
  <pageMargins left="0.59055118110236227" right="0.59055118110236227" top="0.59055118110236227" bottom="0.39370078740157483" header="0.31496062992125984" footer="0.31496062992125984"/>
  <pageSetup paperSize="9" scale="59" fitToHeight="0" orientation="landscape" r:id="rId1"/>
  <rowBreaks count="1" manualBreakCount="1">
    <brk id="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Мандрикова Лариса Юрьевна</cp:lastModifiedBy>
  <cp:lastPrinted>2016-10-11T13:16:38Z</cp:lastPrinted>
  <dcterms:created xsi:type="dcterms:W3CDTF">2015-08-06T08:38:08Z</dcterms:created>
  <dcterms:modified xsi:type="dcterms:W3CDTF">2016-12-09T08:22:38Z</dcterms:modified>
</cp:coreProperties>
</file>